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MALYJ_zakázky\DNS ICT\VZ 2020\6 kolo NTB\"/>
    </mc:Choice>
  </mc:AlternateContent>
  <bookViews>
    <workbookView xWindow="105" yWindow="-60" windowWidth="23670" windowHeight="12825" tabRatio="792" activeTab="3"/>
  </bookViews>
  <sheets>
    <sheet name="Celkový přehled" sheetId="1" r:id="rId1"/>
    <sheet name="1 Předmět plnění a cena" sheetId="3" r:id="rId2"/>
    <sheet name="2 Předmět plnění a cena" sheetId="4" r:id="rId3"/>
    <sheet name="3 Předmět plnění a cena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A18" i="5"/>
  <c r="B18" i="5"/>
  <c r="C18" i="5"/>
  <c r="D18" i="5"/>
  <c r="E18" i="5"/>
  <c r="G18" i="5"/>
  <c r="A19" i="5"/>
  <c r="B19" i="5"/>
  <c r="C19" i="5"/>
  <c r="D19" i="5"/>
  <c r="E19" i="5"/>
  <c r="G19" i="5"/>
  <c r="A20" i="5"/>
  <c r="B20" i="5"/>
  <c r="C20" i="5"/>
  <c r="D20" i="5"/>
  <c r="E20" i="5"/>
  <c r="G20" i="5"/>
  <c r="A21" i="5"/>
  <c r="B21" i="5"/>
  <c r="C21" i="5"/>
  <c r="D21" i="5"/>
  <c r="E21" i="5"/>
  <c r="G21" i="5"/>
  <c r="A22" i="5"/>
  <c r="B22" i="5"/>
  <c r="C22" i="5"/>
  <c r="D22" i="5"/>
  <c r="E22" i="5"/>
  <c r="G22" i="5"/>
  <c r="A23" i="5"/>
  <c r="B23" i="5"/>
  <c r="C23" i="5"/>
  <c r="D23" i="5"/>
  <c r="E23" i="5"/>
  <c r="G23" i="5"/>
  <c r="A18" i="4"/>
  <c r="B18" i="4"/>
  <c r="C18" i="4"/>
  <c r="D18" i="4"/>
  <c r="E18" i="4"/>
  <c r="G18" i="4"/>
  <c r="A19" i="4"/>
  <c r="B19" i="4"/>
  <c r="C19" i="4"/>
  <c r="D19" i="4"/>
  <c r="E19" i="4"/>
  <c r="G19" i="4"/>
  <c r="A20" i="4"/>
  <c r="B20" i="4"/>
  <c r="C20" i="4"/>
  <c r="D20" i="4"/>
  <c r="E20" i="4"/>
  <c r="G20" i="4"/>
  <c r="A21" i="4"/>
  <c r="B21" i="4"/>
  <c r="C21" i="4"/>
  <c r="D21" i="4"/>
  <c r="E21" i="4"/>
  <c r="G21" i="4"/>
  <c r="A22" i="4"/>
  <c r="B22" i="4"/>
  <c r="C22" i="4"/>
  <c r="D22" i="4"/>
  <c r="E22" i="4"/>
  <c r="G22" i="4"/>
  <c r="A23" i="4"/>
  <c r="B23" i="4"/>
  <c r="C23" i="4"/>
  <c r="D23" i="4"/>
  <c r="E23" i="4"/>
  <c r="G23" i="4"/>
  <c r="A18" i="3"/>
  <c r="B18" i="3"/>
  <c r="C18" i="3"/>
  <c r="D18" i="3"/>
  <c r="E18" i="3"/>
  <c r="G18" i="3"/>
  <c r="A19" i="3"/>
  <c r="B19" i="3"/>
  <c r="C19" i="3"/>
  <c r="D19" i="3"/>
  <c r="E19" i="3"/>
  <c r="G19" i="3"/>
  <c r="A20" i="3"/>
  <c r="B20" i="3"/>
  <c r="C20" i="3"/>
  <c r="D20" i="3"/>
  <c r="E20" i="3"/>
  <c r="G20" i="3"/>
  <c r="A21" i="3"/>
  <c r="B21" i="3"/>
  <c r="C21" i="3"/>
  <c r="D21" i="3"/>
  <c r="E21" i="3"/>
  <c r="G21" i="3"/>
  <c r="A22" i="3"/>
  <c r="B22" i="3"/>
  <c r="C22" i="3"/>
  <c r="D22" i="3"/>
  <c r="E22" i="3"/>
  <c r="G22" i="3"/>
  <c r="A23" i="3"/>
  <c r="B23" i="3"/>
  <c r="C23" i="3"/>
  <c r="D23" i="3"/>
  <c r="E23" i="3"/>
  <c r="G23" i="3"/>
  <c r="A17" i="4" l="1"/>
  <c r="A16" i="4"/>
  <c r="A17" i="3"/>
  <c r="A16" i="3"/>
  <c r="E17" i="5" l="1"/>
  <c r="D17" i="5"/>
  <c r="C17" i="5"/>
  <c r="B17" i="5"/>
  <c r="A17" i="5"/>
  <c r="E16" i="5"/>
  <c r="D16" i="5"/>
  <c r="C16" i="5"/>
  <c r="B16" i="5"/>
  <c r="A16" i="5"/>
  <c r="E17" i="4"/>
  <c r="D17" i="4"/>
  <c r="C17" i="4"/>
  <c r="B17" i="4"/>
  <c r="E16" i="4"/>
  <c r="D16" i="4"/>
  <c r="C16" i="4"/>
  <c r="B16" i="4"/>
  <c r="B17" i="3"/>
  <c r="E17" i="3" l="1"/>
  <c r="D17" i="3"/>
  <c r="E16" i="3"/>
  <c r="D16" i="3"/>
  <c r="C17" i="3"/>
  <c r="C16" i="3"/>
  <c r="B16" i="3" l="1"/>
  <c r="H23" i="5"/>
  <c r="J23" i="5" s="1"/>
  <c r="H19" i="4"/>
  <c r="J19" i="4" s="1"/>
  <c r="H23" i="4"/>
  <c r="J23" i="4" s="1"/>
  <c r="G16" i="4"/>
  <c r="H16" i="4" s="1"/>
  <c r="H21" i="3"/>
  <c r="J21" i="3" s="1"/>
  <c r="H24" i="1"/>
  <c r="J24" i="1" s="1"/>
  <c r="H23" i="3"/>
  <c r="J23" i="3" s="1"/>
  <c r="H18" i="3"/>
  <c r="J18" i="3" s="1"/>
  <c r="G16" i="3"/>
  <c r="H16" i="3" s="1"/>
  <c r="G16" i="5"/>
  <c r="H16" i="5" s="1"/>
  <c r="H19" i="5"/>
  <c r="J19" i="5" s="1"/>
  <c r="H21" i="4"/>
  <c r="J21" i="4" s="1"/>
  <c r="H18" i="5"/>
  <c r="J18" i="5" s="1"/>
  <c r="H22" i="4"/>
  <c r="J22" i="4" s="1"/>
  <c r="H20" i="3"/>
  <c r="J20" i="3" s="1"/>
  <c r="G17" i="3"/>
  <c r="H17" i="3" s="1"/>
  <c r="J17" i="3" s="1"/>
  <c r="H20" i="4"/>
  <c r="J20" i="4" s="1"/>
  <c r="G17" i="5"/>
  <c r="H17" i="5" s="1"/>
  <c r="J17" i="5" s="1"/>
  <c r="H19" i="1"/>
  <c r="J19" i="1" s="1"/>
  <c r="H18" i="4"/>
  <c r="J18" i="4" s="1"/>
  <c r="H21" i="1"/>
  <c r="J21" i="1" s="1"/>
  <c r="H20" i="5"/>
  <c r="J20" i="5" s="1"/>
  <c r="H22" i="1"/>
  <c r="J22" i="1" s="1"/>
  <c r="H21" i="5"/>
  <c r="J21" i="5" s="1"/>
  <c r="H18" i="1"/>
  <c r="J18" i="1" s="1"/>
  <c r="G17" i="4"/>
  <c r="H17" i="4"/>
  <c r="J17" i="4" s="1"/>
  <c r="H20" i="1"/>
  <c r="J20" i="1" s="1"/>
  <c r="H19" i="3"/>
  <c r="J19" i="3" s="1"/>
  <c r="H22" i="3"/>
  <c r="J22" i="3" s="1"/>
  <c r="H17" i="1"/>
  <c r="J17" i="1" s="1"/>
  <c r="H23" i="1"/>
  <c r="J23" i="1" s="1"/>
  <c r="H22" i="5"/>
  <c r="J22" i="5" s="1"/>
  <c r="C12" i="1" l="1"/>
  <c r="C13" i="1"/>
  <c r="J16" i="3"/>
  <c r="B12" i="3" s="1"/>
  <c r="B11" i="3"/>
  <c r="B11" i="5"/>
  <c r="J16" i="5"/>
  <c r="B12" i="5" s="1"/>
  <c r="B11" i="4"/>
  <c r="J16" i="4"/>
  <c r="B12" i="4" s="1"/>
</calcChain>
</file>

<file path=xl/sharedStrings.xml><?xml version="1.0" encoding="utf-8"?>
<sst xmlns="http://schemas.openxmlformats.org/spreadsheetml/2006/main" count="142" uniqueCount="41">
  <si>
    <t>IČO</t>
  </si>
  <si>
    <t>Se sídlem</t>
  </si>
  <si>
    <t>Fakturační adresa</t>
  </si>
  <si>
    <t>e-mail</t>
  </si>
  <si>
    <t>Telefon</t>
  </si>
  <si>
    <t>Adresa pro dodání</t>
  </si>
  <si>
    <t>Výrobce</t>
  </si>
  <si>
    <t>Model</t>
  </si>
  <si>
    <t>Sazba DPH [%]</t>
  </si>
  <si>
    <t>Množství [ks]</t>
  </si>
  <si>
    <t>Cena za jednotku bez DPH [Kč]</t>
  </si>
  <si>
    <t>Cena za množství  bez DPH [Kč]</t>
  </si>
  <si>
    <t>Cena za množství s DPH [Kč]</t>
  </si>
  <si>
    <t>Prodávající</t>
  </si>
  <si>
    <t>Název</t>
  </si>
  <si>
    <t>Katalog DNS</t>
  </si>
  <si>
    <t>Číslo</t>
  </si>
  <si>
    <t>Číslo modelu (Part Number)</t>
  </si>
  <si>
    <t>Množství a ceny</t>
  </si>
  <si>
    <t>Kontaktní osoba</t>
  </si>
  <si>
    <t xml:space="preserve">Celková cena bez DPH </t>
  </si>
  <si>
    <t>Celková cena s DPH</t>
  </si>
  <si>
    <t>[Vyplní dodavatel]</t>
  </si>
  <si>
    <t>Notebook 12"</t>
  </si>
  <si>
    <t>Notebook 14"</t>
  </si>
  <si>
    <t>Dokovací stanice NTB01</t>
  </si>
  <si>
    <t>Taška NTB01</t>
  </si>
  <si>
    <t>Dokovací stanice NTB02</t>
  </si>
  <si>
    <t>Taška NTB02</t>
  </si>
  <si>
    <t>[Vyplní PZ]</t>
  </si>
  <si>
    <t>2020-1-NB02-1</t>
  </si>
  <si>
    <t>2020-1-NB01-1</t>
  </si>
  <si>
    <t>2020-1-NB02-1-D</t>
  </si>
  <si>
    <t>2020-1-NB02-1-T</t>
  </si>
  <si>
    <t>2020-1-NB01-1-D</t>
  </si>
  <si>
    <t>2020-1-NB01-1-T</t>
  </si>
  <si>
    <t>Termín dodání</t>
  </si>
  <si>
    <t>2020-1-NB02-1MZ</t>
  </si>
  <si>
    <t>Notebook 14" Mez. Záruka</t>
  </si>
  <si>
    <t>2020-1-NB02-1-DMZ</t>
  </si>
  <si>
    <t>Dokovací stanice NTB02MZ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</si>
</sst>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1" xfId="0" applyBorder="1" applyAlignment="1">
      <alignment horizontal="left" vertical="top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4" fontId="0" fillId="0" borderId="1" xfId="0" applyNumberFormat="1" applyFill="1" applyBorder="1" applyAlignment="1">
      <alignment horizontal="right" vertical="center" inden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/>
    </xf>
    <xf numFmtId="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right" vertical="center" indent="1"/>
    </xf>
    <xf numFmtId="0" fontId="0" fillId="0" borderId="0" xfId="0" applyFill="1"/>
    <xf numFmtId="0" fontId="0" fillId="0" borderId="0" xfId="0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164" fontId="1" fillId="0" borderId="4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top"/>
    </xf>
    <xf numFmtId="164" fontId="1" fillId="0" borderId="6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top"/>
    </xf>
    <xf numFmtId="0" fontId="0" fillId="0" borderId="1" xfId="0" applyFont="1" applyFill="1" applyBorder="1" applyAlignment="1">
      <alignment horizontal="left" vertical="top"/>
    </xf>
    <xf numFmtId="164" fontId="0" fillId="0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horizontal="left" vertical="top"/>
    </xf>
    <xf numFmtId="3" fontId="0" fillId="3" borderId="1" xfId="0" applyNumberFormat="1" applyFill="1" applyBorder="1" applyAlignment="1">
      <alignment horizontal="right" vertical="center" indent="1"/>
    </xf>
    <xf numFmtId="4" fontId="0" fillId="2" borderId="1" xfId="0" applyNumberFormat="1" applyFill="1" applyBorder="1" applyAlignment="1">
      <alignment horizontal="right" indent="1"/>
    </xf>
    <xf numFmtId="0" fontId="0" fillId="0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Fill="1" applyBorder="1"/>
    <xf numFmtId="164" fontId="0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3" borderId="7" xfId="0" applyFill="1" applyBorder="1" applyAlignment="1">
      <alignment horizontal="center" vertical="top"/>
    </xf>
    <xf numFmtId="0" fontId="0" fillId="3" borderId="8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3" fontId="0" fillId="3" borderId="7" xfId="0" applyNumberFormat="1" applyFill="1" applyBorder="1" applyAlignment="1">
      <alignment horizontal="center" vertical="top"/>
    </xf>
    <xf numFmtId="3" fontId="0" fillId="3" borderId="8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7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2" xfId="0" applyBorder="1" applyAlignment="1">
      <alignment horizontal="center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showGridLines="0" topLeftCell="A9" zoomScaleNormal="100" workbookViewId="0">
      <selection activeCell="C13" sqref="C13"/>
    </sheetView>
  </sheetViews>
  <sheetFormatPr defaultRowHeight="15" x14ac:dyDescent="0.25"/>
  <cols>
    <col min="1" max="1" width="24.7109375" customWidth="1"/>
    <col min="2" max="2" width="30.7109375" customWidth="1"/>
    <col min="3" max="3" width="18.7109375" customWidth="1"/>
    <col min="4" max="5" width="24.7109375" customWidth="1"/>
    <col min="6" max="6" width="21" customWidth="1"/>
    <col min="7" max="7" width="10.140625" bestFit="1" customWidth="1"/>
    <col min="8" max="8" width="15.7109375" customWidth="1"/>
    <col min="9" max="9" width="6.7109375" customWidth="1"/>
    <col min="10" max="10" width="15.7109375" customWidth="1"/>
  </cols>
  <sheetData>
    <row r="2" spans="1:10" x14ac:dyDescent="0.25">
      <c r="D2" s="27"/>
    </row>
    <row r="4" spans="1:10" x14ac:dyDescent="0.25">
      <c r="A4" t="s">
        <v>13</v>
      </c>
      <c r="B4" s="30" t="s">
        <v>22</v>
      </c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t="s">
        <v>1</v>
      </c>
      <c r="B5" s="30" t="s">
        <v>22</v>
      </c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t="s">
        <v>0</v>
      </c>
      <c r="B6" s="22" t="s">
        <v>22</v>
      </c>
    </row>
    <row r="8" spans="1:10" s="27" customFormat="1" x14ac:dyDescent="0.25">
      <c r="B8" s="31"/>
      <c r="C8" s="31"/>
      <c r="D8" s="31"/>
      <c r="E8" s="31"/>
      <c r="F8" s="31"/>
      <c r="G8" s="31"/>
      <c r="H8" s="31"/>
      <c r="I8" s="31"/>
      <c r="J8" s="31"/>
    </row>
    <row r="9" spans="1:10" s="27" customFormat="1" x14ac:dyDescent="0.25">
      <c r="B9" s="31"/>
      <c r="C9" s="31"/>
      <c r="D9" s="31"/>
      <c r="E9" s="31"/>
      <c r="F9" s="31"/>
      <c r="G9" s="31"/>
      <c r="H9" s="31"/>
      <c r="I9" s="31"/>
      <c r="J9" s="31"/>
    </row>
    <row r="10" spans="1:10" s="27" customFormat="1" x14ac:dyDescent="0.25">
      <c r="B10" s="14"/>
    </row>
    <row r="11" spans="1:10" s="13" customFormat="1" ht="15.75" thickBot="1" x14ac:dyDescent="0.3">
      <c r="B11" s="14"/>
    </row>
    <row r="12" spans="1:10" s="13" customFormat="1" x14ac:dyDescent="0.25">
      <c r="B12" s="15" t="s">
        <v>20</v>
      </c>
      <c r="C12" s="16">
        <f>SUM(H17:H24)</f>
        <v>0</v>
      </c>
    </row>
    <row r="13" spans="1:10" s="13" customFormat="1" ht="15.75" thickBot="1" x14ac:dyDescent="0.3">
      <c r="B13" s="17" t="s">
        <v>21</v>
      </c>
      <c r="C13" s="18">
        <f>SUM(J17:J24)</f>
        <v>0</v>
      </c>
    </row>
    <row r="15" spans="1:10" x14ac:dyDescent="0.25">
      <c r="A15" s="29" t="s">
        <v>15</v>
      </c>
      <c r="B15" s="29"/>
      <c r="C15" s="29" t="s">
        <v>13</v>
      </c>
      <c r="D15" s="29"/>
      <c r="E15" s="29"/>
      <c r="F15" s="29"/>
      <c r="G15" s="29" t="s">
        <v>18</v>
      </c>
      <c r="H15" s="29"/>
      <c r="I15" s="29"/>
      <c r="J15" s="29"/>
    </row>
    <row r="16" spans="1:10" ht="38.25" x14ac:dyDescent="0.25">
      <c r="A16" s="4" t="s">
        <v>16</v>
      </c>
      <c r="B16" s="4" t="s">
        <v>14</v>
      </c>
      <c r="C16" s="4" t="s">
        <v>6</v>
      </c>
      <c r="D16" s="4" t="s">
        <v>7</v>
      </c>
      <c r="E16" s="4" t="s">
        <v>17</v>
      </c>
      <c r="F16" s="10" t="s">
        <v>10</v>
      </c>
      <c r="G16" s="2" t="s">
        <v>9</v>
      </c>
      <c r="H16" s="3" t="s">
        <v>11</v>
      </c>
      <c r="I16" s="2" t="s">
        <v>8</v>
      </c>
      <c r="J16" s="3" t="s">
        <v>12</v>
      </c>
    </row>
    <row r="17" spans="1:10" x14ac:dyDescent="0.25">
      <c r="A17" s="25" t="s">
        <v>31</v>
      </c>
      <c r="B17" s="25" t="s">
        <v>23</v>
      </c>
      <c r="C17" s="26" t="s">
        <v>22</v>
      </c>
      <c r="D17" s="26" t="s">
        <v>22</v>
      </c>
      <c r="E17" s="24" t="s">
        <v>22</v>
      </c>
      <c r="F17" s="24">
        <v>26500</v>
      </c>
      <c r="G17" s="12">
        <f>'1 Předmět plnění a cena'!F16+'2 Předmět plnění a cena'!F16+'3 Předmět plnění a cena'!F16</f>
        <v>0</v>
      </c>
      <c r="H17" s="7">
        <f>ROUND(F17*G17,2)</f>
        <v>0</v>
      </c>
      <c r="I17" s="5">
        <v>21</v>
      </c>
      <c r="J17" s="7">
        <f>ROUND(H17*(1+I17/100),2)</f>
        <v>0</v>
      </c>
    </row>
    <row r="18" spans="1:10" x14ac:dyDescent="0.25">
      <c r="A18" s="25" t="s">
        <v>34</v>
      </c>
      <c r="B18" s="25" t="s">
        <v>25</v>
      </c>
      <c r="C18" s="26" t="s">
        <v>22</v>
      </c>
      <c r="D18" s="26" t="s">
        <v>22</v>
      </c>
      <c r="E18" s="24" t="s">
        <v>22</v>
      </c>
      <c r="F18" s="24">
        <v>3500</v>
      </c>
      <c r="G18" s="12">
        <f>'1 Předmět plnění a cena'!F17+'2 Předmět plnění a cena'!F17+'3 Předmět plnění a cena'!F17</f>
        <v>0</v>
      </c>
      <c r="H18" s="7">
        <f t="shared" ref="H18:H24" si="0">ROUND(F18*G18,2)</f>
        <v>0</v>
      </c>
      <c r="I18" s="5">
        <v>21</v>
      </c>
      <c r="J18" s="7">
        <f t="shared" ref="J18:J24" si="1">ROUND(H18*(1+I18/100),2)</f>
        <v>0</v>
      </c>
    </row>
    <row r="19" spans="1:10" x14ac:dyDescent="0.25">
      <c r="A19" s="25" t="s">
        <v>35</v>
      </c>
      <c r="B19" s="25" t="s">
        <v>26</v>
      </c>
      <c r="C19" s="26" t="s">
        <v>22</v>
      </c>
      <c r="D19" s="26" t="s">
        <v>22</v>
      </c>
      <c r="E19" s="24" t="s">
        <v>22</v>
      </c>
      <c r="F19" s="24">
        <v>1000</v>
      </c>
      <c r="G19" s="12">
        <f>'1 Předmět plnění a cena'!F18+'2 Předmět plnění a cena'!F18+'3 Předmět plnění a cena'!F18</f>
        <v>0</v>
      </c>
      <c r="H19" s="7">
        <f t="shared" si="0"/>
        <v>0</v>
      </c>
      <c r="I19" s="5">
        <v>21</v>
      </c>
      <c r="J19" s="7">
        <f t="shared" si="1"/>
        <v>0</v>
      </c>
    </row>
    <row r="20" spans="1:10" x14ac:dyDescent="0.25">
      <c r="A20" s="25" t="s">
        <v>30</v>
      </c>
      <c r="B20" s="25" t="s">
        <v>24</v>
      </c>
      <c r="C20" s="26" t="s">
        <v>22</v>
      </c>
      <c r="D20" s="26" t="s">
        <v>22</v>
      </c>
      <c r="E20" s="24" t="s">
        <v>22</v>
      </c>
      <c r="F20" s="24">
        <v>27500</v>
      </c>
      <c r="G20" s="12">
        <f>'1 Předmět plnění a cena'!F19+'2 Předmět plnění a cena'!F19+'3 Předmět plnění a cena'!F19</f>
        <v>0</v>
      </c>
      <c r="H20" s="7">
        <f t="shared" si="0"/>
        <v>0</v>
      </c>
      <c r="I20" s="5">
        <v>21</v>
      </c>
      <c r="J20" s="7">
        <f t="shared" si="1"/>
        <v>0</v>
      </c>
    </row>
    <row r="21" spans="1:10" x14ac:dyDescent="0.25">
      <c r="A21" s="25" t="s">
        <v>32</v>
      </c>
      <c r="B21" s="25" t="s">
        <v>27</v>
      </c>
      <c r="C21" s="26" t="s">
        <v>22</v>
      </c>
      <c r="D21" s="26" t="s">
        <v>22</v>
      </c>
      <c r="E21" s="24" t="s">
        <v>22</v>
      </c>
      <c r="F21" s="24">
        <v>3500</v>
      </c>
      <c r="G21" s="12">
        <f>'1 Předmět plnění a cena'!F20+'2 Předmět plnění a cena'!F20+'3 Předmět plnění a cena'!F20</f>
        <v>0</v>
      </c>
      <c r="H21" s="7">
        <f t="shared" si="0"/>
        <v>0</v>
      </c>
      <c r="I21" s="5">
        <v>21</v>
      </c>
      <c r="J21" s="7">
        <f t="shared" si="1"/>
        <v>0</v>
      </c>
    </row>
    <row r="22" spans="1:10" x14ac:dyDescent="0.25">
      <c r="A22" s="25" t="s">
        <v>37</v>
      </c>
      <c r="B22" s="25" t="s">
        <v>38</v>
      </c>
      <c r="C22" s="26" t="s">
        <v>22</v>
      </c>
      <c r="D22" s="26" t="s">
        <v>22</v>
      </c>
      <c r="E22" s="24" t="s">
        <v>22</v>
      </c>
      <c r="F22" s="24">
        <v>29000</v>
      </c>
      <c r="G22" s="12">
        <f>'1 Předmět plnění a cena'!F21+'2 Předmět plnění a cena'!F21+'3 Předmět plnění a cena'!F21</f>
        <v>0</v>
      </c>
      <c r="H22" s="7">
        <f t="shared" si="0"/>
        <v>0</v>
      </c>
      <c r="I22" s="5">
        <v>21</v>
      </c>
      <c r="J22" s="7">
        <f t="shared" si="1"/>
        <v>0</v>
      </c>
    </row>
    <row r="23" spans="1:10" x14ac:dyDescent="0.25">
      <c r="A23" s="25" t="s">
        <v>39</v>
      </c>
      <c r="B23" s="25" t="s">
        <v>40</v>
      </c>
      <c r="C23" s="26" t="s">
        <v>22</v>
      </c>
      <c r="D23" s="26" t="s">
        <v>22</v>
      </c>
      <c r="E23" s="24" t="s">
        <v>22</v>
      </c>
      <c r="F23" s="24">
        <v>5000</v>
      </c>
      <c r="G23" s="12">
        <f>'1 Předmět plnění a cena'!F22+'2 Předmět plnění a cena'!F22+'3 Předmět plnění a cena'!F22</f>
        <v>0</v>
      </c>
      <c r="H23" s="7">
        <f t="shared" si="0"/>
        <v>0</v>
      </c>
      <c r="I23" s="5">
        <v>21</v>
      </c>
      <c r="J23" s="7">
        <f t="shared" si="1"/>
        <v>0</v>
      </c>
    </row>
    <row r="24" spans="1:10" x14ac:dyDescent="0.25">
      <c r="A24" s="25" t="s">
        <v>33</v>
      </c>
      <c r="B24" s="25" t="s">
        <v>28</v>
      </c>
      <c r="C24" s="26" t="s">
        <v>22</v>
      </c>
      <c r="D24" s="26" t="s">
        <v>22</v>
      </c>
      <c r="E24" s="24" t="s">
        <v>22</v>
      </c>
      <c r="F24" s="24">
        <v>1000</v>
      </c>
      <c r="G24" s="12">
        <f>'1 Předmět plnění a cena'!F23+'2 Předmět plnění a cena'!F23+'3 Předmět plnění a cena'!F23</f>
        <v>0</v>
      </c>
      <c r="H24" s="7">
        <f t="shared" si="0"/>
        <v>0</v>
      </c>
      <c r="I24" s="5">
        <v>21</v>
      </c>
      <c r="J24" s="7">
        <f t="shared" si="1"/>
        <v>0</v>
      </c>
    </row>
  </sheetData>
  <mergeCells count="7">
    <mergeCell ref="A15:B15"/>
    <mergeCell ref="C15:F15"/>
    <mergeCell ref="G15:J15"/>
    <mergeCell ref="B4:J4"/>
    <mergeCell ref="B5:J5"/>
    <mergeCell ref="B8:J8"/>
    <mergeCell ref="B9:J9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"/>
  <sheetViews>
    <sheetView showGridLines="0" topLeftCell="A8" workbookViewId="0">
      <selection activeCell="F23" sqref="F23"/>
    </sheetView>
  </sheetViews>
  <sheetFormatPr defaultRowHeight="15" x14ac:dyDescent="0.25"/>
  <cols>
    <col min="1" max="1" width="24.7109375" customWidth="1"/>
    <col min="2" max="2" width="32.85546875" bestFit="1" customWidth="1"/>
    <col min="3" max="5" width="30.7109375" customWidth="1"/>
    <col min="6" max="6" width="9.7109375" customWidth="1"/>
    <col min="7" max="7" width="19" customWidth="1"/>
    <col min="8" max="8" width="14.85546875" customWidth="1"/>
    <col min="9" max="9" width="6.7109375" customWidth="1"/>
    <col min="10" max="10" width="15" customWidth="1"/>
  </cols>
  <sheetData>
    <row r="3" spans="1:12" x14ac:dyDescent="0.25">
      <c r="A3" t="s">
        <v>2</v>
      </c>
      <c r="B3" s="37" t="s">
        <v>29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x14ac:dyDescent="0.25">
      <c r="A5" t="s">
        <v>5</v>
      </c>
      <c r="B5" s="37" t="s">
        <v>29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t="s">
        <v>36</v>
      </c>
      <c r="B6" s="37" t="s">
        <v>29</v>
      </c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t="s">
        <v>19</v>
      </c>
      <c r="B7" s="32" t="s">
        <v>29</v>
      </c>
      <c r="C7" s="33"/>
      <c r="D7" s="33"/>
      <c r="E7" s="33"/>
      <c r="F7" s="34"/>
      <c r="G7" s="8"/>
    </row>
    <row r="8" spans="1:12" x14ac:dyDescent="0.25">
      <c r="A8" t="s">
        <v>3</v>
      </c>
      <c r="B8" s="32" t="s">
        <v>29</v>
      </c>
      <c r="C8" s="33"/>
      <c r="D8" s="33"/>
      <c r="E8" s="33"/>
      <c r="F8" s="34"/>
      <c r="G8" s="9"/>
    </row>
    <row r="9" spans="1:12" x14ac:dyDescent="0.25">
      <c r="A9" t="s">
        <v>4</v>
      </c>
      <c r="B9" s="35" t="s">
        <v>29</v>
      </c>
      <c r="C9" s="36"/>
      <c r="D9" s="36"/>
      <c r="E9" s="36"/>
      <c r="F9" s="34"/>
      <c r="G9" s="8"/>
      <c r="H9" s="6"/>
      <c r="I9" s="6"/>
      <c r="J9" s="6"/>
    </row>
    <row r="10" spans="1:12" x14ac:dyDescent="0.25">
      <c r="B10" s="19"/>
      <c r="C10" s="19"/>
      <c r="D10" s="19"/>
      <c r="E10" s="19"/>
      <c r="F10" s="19"/>
      <c r="G10" s="8"/>
      <c r="H10" s="6"/>
      <c r="I10" s="6"/>
      <c r="J10" s="6"/>
    </row>
    <row r="11" spans="1:12" x14ac:dyDescent="0.25">
      <c r="A11" s="20" t="s">
        <v>20</v>
      </c>
      <c r="B11" s="21">
        <f>SUM(H16:H23)</f>
        <v>0</v>
      </c>
      <c r="C11" s="28"/>
      <c r="D11" s="28"/>
      <c r="E11" s="28"/>
      <c r="F11" s="19"/>
      <c r="G11" s="8"/>
      <c r="H11" s="6"/>
      <c r="I11" s="6"/>
      <c r="J11" s="6"/>
    </row>
    <row r="12" spans="1:12" x14ac:dyDescent="0.25">
      <c r="A12" s="20" t="s">
        <v>21</v>
      </c>
      <c r="B12" s="21">
        <f>SUM(J16:J23)</f>
        <v>0</v>
      </c>
      <c r="C12" s="28"/>
      <c r="D12" s="28"/>
      <c r="E12" s="28"/>
      <c r="F12" s="19"/>
      <c r="G12" s="8"/>
      <c r="H12" s="6"/>
      <c r="I12" s="6"/>
      <c r="J12" s="6"/>
    </row>
    <row r="14" spans="1:12" x14ac:dyDescent="0.25">
      <c r="A14" s="29" t="s">
        <v>15</v>
      </c>
      <c r="B14" s="29"/>
      <c r="C14" s="38" t="s">
        <v>13</v>
      </c>
      <c r="D14" s="39"/>
      <c r="E14" s="40"/>
      <c r="F14" s="29" t="s">
        <v>18</v>
      </c>
      <c r="G14" s="29"/>
      <c r="H14" s="29"/>
      <c r="I14" s="29"/>
      <c r="J14" s="29"/>
    </row>
    <row r="15" spans="1:12" ht="38.25" x14ac:dyDescent="0.25">
      <c r="A15" s="4" t="s">
        <v>16</v>
      </c>
      <c r="B15" s="4" t="s">
        <v>14</v>
      </c>
      <c r="C15" s="4" t="s">
        <v>6</v>
      </c>
      <c r="D15" s="4" t="s">
        <v>7</v>
      </c>
      <c r="E15" s="4" t="s">
        <v>17</v>
      </c>
      <c r="F15" s="2" t="s">
        <v>9</v>
      </c>
      <c r="G15" s="10" t="s">
        <v>10</v>
      </c>
      <c r="H15" s="3" t="s">
        <v>11</v>
      </c>
      <c r="I15" s="2" t="s">
        <v>8</v>
      </c>
      <c r="J15" s="3" t="s">
        <v>12</v>
      </c>
    </row>
    <row r="16" spans="1:12" x14ac:dyDescent="0.25">
      <c r="A16" s="1" t="str">
        <f>'Celkový přehled'!A17</f>
        <v>2020-1-NB01-1</v>
      </c>
      <c r="B16" s="1" t="str">
        <f>'Celkový přehled'!B17</f>
        <v>Notebook 12"</v>
      </c>
      <c r="C16" s="11" t="str">
        <f>'Celkový přehled'!C17</f>
        <v>[Vyplní dodavatel]</v>
      </c>
      <c r="D16" s="11" t="str">
        <f>'Celkový přehled'!D17</f>
        <v>[Vyplní dodavatel]</v>
      </c>
      <c r="E16" s="11" t="str">
        <f>'Celkový přehled'!E17</f>
        <v>[Vyplní dodavatel]</v>
      </c>
      <c r="F16" s="23">
        <v>0</v>
      </c>
      <c r="G16" s="11">
        <f>'Celkový přehled'!F17</f>
        <v>26500</v>
      </c>
      <c r="H16" s="7">
        <f>ROUND(F16*G16,2)</f>
        <v>0</v>
      </c>
      <c r="I16" s="5">
        <v>21</v>
      </c>
      <c r="J16" s="7">
        <f t="shared" ref="J16" si="0">ROUND(H16*(1+I16/100),2)</f>
        <v>0</v>
      </c>
    </row>
    <row r="17" spans="1:10" x14ac:dyDescent="0.25">
      <c r="A17" s="1" t="str">
        <f>'Celkový přehled'!A18</f>
        <v>2020-1-NB01-1-D</v>
      </c>
      <c r="B17" s="1" t="str">
        <f>'Celkový přehled'!B18</f>
        <v>Dokovací stanice NTB01</v>
      </c>
      <c r="C17" s="11" t="str">
        <f>'Celkový přehled'!C18</f>
        <v>[Vyplní dodavatel]</v>
      </c>
      <c r="D17" s="11" t="str">
        <f>'Celkový přehled'!D18</f>
        <v>[Vyplní dodavatel]</v>
      </c>
      <c r="E17" s="11" t="str">
        <f>'Celkový přehled'!E18</f>
        <v>[Vyplní dodavatel]</v>
      </c>
      <c r="F17" s="23">
        <v>0</v>
      </c>
      <c r="G17" s="11">
        <f>'Celkový přehled'!F18</f>
        <v>3500</v>
      </c>
      <c r="H17" s="7">
        <f>ROUND(F17*G17,2)</f>
        <v>0</v>
      </c>
      <c r="I17" s="5">
        <v>21</v>
      </c>
      <c r="J17" s="7">
        <f t="shared" ref="J17:J23" si="1">ROUND(H17*(1+I17/100),2)</f>
        <v>0</v>
      </c>
    </row>
    <row r="18" spans="1:10" x14ac:dyDescent="0.25">
      <c r="A18" s="1" t="str">
        <f>'Celkový přehled'!A19</f>
        <v>2020-1-NB01-1-T</v>
      </c>
      <c r="B18" s="1" t="str">
        <f>'Celkový přehled'!B19</f>
        <v>Taška NTB01</v>
      </c>
      <c r="C18" s="11" t="str">
        <f>'Celkový přehled'!C19</f>
        <v>[Vyplní dodavatel]</v>
      </c>
      <c r="D18" s="11" t="str">
        <f>'Celkový přehled'!D19</f>
        <v>[Vyplní dodavatel]</v>
      </c>
      <c r="E18" s="11" t="str">
        <f>'Celkový přehled'!E19</f>
        <v>[Vyplní dodavatel]</v>
      </c>
      <c r="F18" s="23">
        <v>0</v>
      </c>
      <c r="G18" s="11">
        <f>'Celkový přehled'!F19</f>
        <v>1000</v>
      </c>
      <c r="H18" s="7">
        <f t="shared" ref="H18:H23" si="2">ROUND(F18*G18,2)</f>
        <v>0</v>
      </c>
      <c r="I18" s="5">
        <v>21</v>
      </c>
      <c r="J18" s="7">
        <f t="shared" si="1"/>
        <v>0</v>
      </c>
    </row>
    <row r="19" spans="1:10" x14ac:dyDescent="0.25">
      <c r="A19" s="1" t="str">
        <f>'Celkový přehled'!A20</f>
        <v>2020-1-NB02-1</v>
      </c>
      <c r="B19" s="1" t="str">
        <f>'Celkový přehled'!B20</f>
        <v>Notebook 14"</v>
      </c>
      <c r="C19" s="11" t="str">
        <f>'Celkový přehled'!C20</f>
        <v>[Vyplní dodavatel]</v>
      </c>
      <c r="D19" s="11" t="str">
        <f>'Celkový přehled'!D20</f>
        <v>[Vyplní dodavatel]</v>
      </c>
      <c r="E19" s="11" t="str">
        <f>'Celkový přehled'!E20</f>
        <v>[Vyplní dodavatel]</v>
      </c>
      <c r="F19" s="23">
        <v>0</v>
      </c>
      <c r="G19" s="11">
        <f>'Celkový přehled'!F20</f>
        <v>27500</v>
      </c>
      <c r="H19" s="7">
        <f t="shared" si="2"/>
        <v>0</v>
      </c>
      <c r="I19" s="5">
        <v>21</v>
      </c>
      <c r="J19" s="7">
        <f t="shared" si="1"/>
        <v>0</v>
      </c>
    </row>
    <row r="20" spans="1:10" x14ac:dyDescent="0.25">
      <c r="A20" s="1" t="str">
        <f>'Celkový přehled'!A21</f>
        <v>2020-1-NB02-1-D</v>
      </c>
      <c r="B20" s="1" t="str">
        <f>'Celkový přehled'!B21</f>
        <v>Dokovací stanice NTB02</v>
      </c>
      <c r="C20" s="11" t="str">
        <f>'Celkový přehled'!C21</f>
        <v>[Vyplní dodavatel]</v>
      </c>
      <c r="D20" s="11" t="str">
        <f>'Celkový přehled'!D21</f>
        <v>[Vyplní dodavatel]</v>
      </c>
      <c r="E20" s="11" t="str">
        <f>'Celkový přehled'!E21</f>
        <v>[Vyplní dodavatel]</v>
      </c>
      <c r="F20" s="23">
        <v>0</v>
      </c>
      <c r="G20" s="11">
        <f>'Celkový přehled'!F21</f>
        <v>3500</v>
      </c>
      <c r="H20" s="7">
        <f t="shared" si="2"/>
        <v>0</v>
      </c>
      <c r="I20" s="5">
        <v>21</v>
      </c>
      <c r="J20" s="7">
        <f t="shared" si="1"/>
        <v>0</v>
      </c>
    </row>
    <row r="21" spans="1:10" x14ac:dyDescent="0.25">
      <c r="A21" s="1" t="str">
        <f>'Celkový přehled'!A22</f>
        <v>2020-1-NB02-1MZ</v>
      </c>
      <c r="B21" s="1" t="str">
        <f>'Celkový přehled'!B22</f>
        <v>Notebook 14" Mez. Záruka</v>
      </c>
      <c r="C21" s="11" t="str">
        <f>'Celkový přehled'!C22</f>
        <v>[Vyplní dodavatel]</v>
      </c>
      <c r="D21" s="11" t="str">
        <f>'Celkový přehled'!D22</f>
        <v>[Vyplní dodavatel]</v>
      </c>
      <c r="E21" s="11" t="str">
        <f>'Celkový přehled'!E22</f>
        <v>[Vyplní dodavatel]</v>
      </c>
      <c r="F21" s="23">
        <v>0</v>
      </c>
      <c r="G21" s="11">
        <f>'Celkový přehled'!F22</f>
        <v>29000</v>
      </c>
      <c r="H21" s="7">
        <f t="shared" si="2"/>
        <v>0</v>
      </c>
      <c r="I21" s="5">
        <v>21</v>
      </c>
      <c r="J21" s="7">
        <f t="shared" si="1"/>
        <v>0</v>
      </c>
    </row>
    <row r="22" spans="1:10" x14ac:dyDescent="0.25">
      <c r="A22" s="1" t="str">
        <f>'Celkový přehled'!A23</f>
        <v>2020-1-NB02-1-DMZ</v>
      </c>
      <c r="B22" s="1" t="str">
        <f>'Celkový přehled'!B23</f>
        <v>Dokovací stanice NTB02MZ</v>
      </c>
      <c r="C22" s="11" t="str">
        <f>'Celkový přehled'!C23</f>
        <v>[Vyplní dodavatel]</v>
      </c>
      <c r="D22" s="11" t="str">
        <f>'Celkový přehled'!D23</f>
        <v>[Vyplní dodavatel]</v>
      </c>
      <c r="E22" s="11" t="str">
        <f>'Celkový přehled'!E23</f>
        <v>[Vyplní dodavatel]</v>
      </c>
      <c r="F22" s="23">
        <v>0</v>
      </c>
      <c r="G22" s="11">
        <f>'Celkový přehled'!F23</f>
        <v>5000</v>
      </c>
      <c r="H22" s="7">
        <f t="shared" si="2"/>
        <v>0</v>
      </c>
      <c r="I22" s="5">
        <v>21</v>
      </c>
      <c r="J22" s="7">
        <f t="shared" si="1"/>
        <v>0</v>
      </c>
    </row>
    <row r="23" spans="1:10" x14ac:dyDescent="0.25">
      <c r="A23" s="1" t="str">
        <f>'Celkový přehled'!A24</f>
        <v>2020-1-NB02-1-T</v>
      </c>
      <c r="B23" s="1" t="str">
        <f>'Celkový přehled'!B24</f>
        <v>Taška NTB02</v>
      </c>
      <c r="C23" s="11" t="str">
        <f>'Celkový přehled'!C24</f>
        <v>[Vyplní dodavatel]</v>
      </c>
      <c r="D23" s="11" t="str">
        <f>'Celkový přehled'!D24</f>
        <v>[Vyplní dodavatel]</v>
      </c>
      <c r="E23" s="11" t="str">
        <f>'Celkový přehled'!E24</f>
        <v>[Vyplní dodavatel]</v>
      </c>
      <c r="F23" s="23">
        <v>0</v>
      </c>
      <c r="G23" s="11">
        <f>'Celkový přehled'!F24</f>
        <v>1000</v>
      </c>
      <c r="H23" s="7">
        <f t="shared" si="2"/>
        <v>0</v>
      </c>
      <c r="I23" s="5">
        <v>21</v>
      </c>
      <c r="J23" s="7">
        <f t="shared" si="1"/>
        <v>0</v>
      </c>
    </row>
  </sheetData>
  <mergeCells count="9">
    <mergeCell ref="B8:F8"/>
    <mergeCell ref="B9:F9"/>
    <mergeCell ref="A14:B14"/>
    <mergeCell ref="F14:J14"/>
    <mergeCell ref="B3:L3"/>
    <mergeCell ref="B6:L6"/>
    <mergeCell ref="B7:F7"/>
    <mergeCell ref="C14:E14"/>
    <mergeCell ref="B5:L5"/>
  </mergeCell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"/>
  <sheetViews>
    <sheetView workbookViewId="0">
      <selection activeCell="F23" sqref="F23"/>
    </sheetView>
  </sheetViews>
  <sheetFormatPr defaultRowHeight="15" x14ac:dyDescent="0.25"/>
  <cols>
    <col min="1" max="1" width="24.7109375" customWidth="1"/>
    <col min="2" max="5" width="30.7109375" customWidth="1"/>
    <col min="6" max="6" width="9.7109375" customWidth="1"/>
    <col min="7" max="7" width="18.140625" customWidth="1"/>
    <col min="8" max="8" width="16.7109375" customWidth="1"/>
    <col min="9" max="9" width="6.7109375" customWidth="1"/>
    <col min="10" max="10" width="16" customWidth="1"/>
  </cols>
  <sheetData>
    <row r="3" spans="1:12" ht="15" customHeight="1" x14ac:dyDescent="0.25">
      <c r="A3" t="s">
        <v>2</v>
      </c>
      <c r="B3" s="37" t="s">
        <v>29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x14ac:dyDescent="0.25">
      <c r="A5" t="s">
        <v>5</v>
      </c>
      <c r="B5" s="37" t="s">
        <v>29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t="s">
        <v>36</v>
      </c>
      <c r="B6" s="37" t="s">
        <v>29</v>
      </c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t="s">
        <v>19</v>
      </c>
      <c r="B7" s="32" t="s">
        <v>29</v>
      </c>
      <c r="C7" s="33"/>
      <c r="D7" s="33"/>
      <c r="E7" s="33"/>
      <c r="F7" s="34"/>
      <c r="G7" s="8"/>
    </row>
    <row r="8" spans="1:12" x14ac:dyDescent="0.25">
      <c r="A8" t="s">
        <v>3</v>
      </c>
      <c r="B8" s="32" t="s">
        <v>29</v>
      </c>
      <c r="C8" s="33"/>
      <c r="D8" s="33"/>
      <c r="E8" s="33"/>
      <c r="F8" s="34"/>
      <c r="G8" s="9"/>
    </row>
    <row r="9" spans="1:12" x14ac:dyDescent="0.25">
      <c r="A9" t="s">
        <v>4</v>
      </c>
      <c r="B9" s="35" t="s">
        <v>29</v>
      </c>
      <c r="C9" s="36"/>
      <c r="D9" s="36"/>
      <c r="E9" s="36"/>
      <c r="F9" s="34"/>
      <c r="G9" s="8"/>
      <c r="H9" s="6"/>
      <c r="I9" s="6"/>
      <c r="J9" s="6"/>
    </row>
    <row r="10" spans="1:12" x14ac:dyDescent="0.25">
      <c r="B10" s="19"/>
      <c r="C10" s="19"/>
      <c r="D10" s="19"/>
      <c r="E10" s="19"/>
      <c r="F10" s="19"/>
      <c r="G10" s="8"/>
      <c r="H10" s="6"/>
      <c r="I10" s="6"/>
      <c r="J10" s="6"/>
    </row>
    <row r="11" spans="1:12" x14ac:dyDescent="0.25">
      <c r="A11" s="20" t="s">
        <v>20</v>
      </c>
      <c r="B11" s="21">
        <f>SUM(H16:H23)</f>
        <v>0</v>
      </c>
      <c r="C11" s="28"/>
      <c r="D11" s="28"/>
      <c r="E11" s="28"/>
      <c r="F11" s="19"/>
      <c r="G11" s="8"/>
      <c r="H11" s="6"/>
      <c r="I11" s="6"/>
      <c r="J11" s="6"/>
    </row>
    <row r="12" spans="1:12" x14ac:dyDescent="0.25">
      <c r="A12" s="20" t="s">
        <v>21</v>
      </c>
      <c r="B12" s="21">
        <f>SUM(J16:J23)</f>
        <v>0</v>
      </c>
      <c r="C12" s="28"/>
      <c r="D12" s="28"/>
      <c r="E12" s="28"/>
      <c r="F12" s="19"/>
      <c r="G12" s="8"/>
      <c r="H12" s="6"/>
      <c r="I12" s="6"/>
      <c r="J12" s="6"/>
    </row>
    <row r="14" spans="1:12" x14ac:dyDescent="0.25">
      <c r="A14" s="29" t="s">
        <v>15</v>
      </c>
      <c r="B14" s="29"/>
      <c r="C14" s="38" t="s">
        <v>13</v>
      </c>
      <c r="D14" s="39"/>
      <c r="E14" s="40"/>
      <c r="F14" s="29" t="s">
        <v>18</v>
      </c>
      <c r="G14" s="29"/>
      <c r="H14" s="29"/>
      <c r="I14" s="29"/>
      <c r="J14" s="29"/>
    </row>
    <row r="15" spans="1:12" ht="38.25" x14ac:dyDescent="0.25">
      <c r="A15" s="4" t="s">
        <v>16</v>
      </c>
      <c r="B15" s="4" t="s">
        <v>14</v>
      </c>
      <c r="C15" s="4" t="s">
        <v>6</v>
      </c>
      <c r="D15" s="4" t="s">
        <v>7</v>
      </c>
      <c r="E15" s="4" t="s">
        <v>17</v>
      </c>
      <c r="F15" s="2" t="s">
        <v>9</v>
      </c>
      <c r="G15" s="10" t="s">
        <v>10</v>
      </c>
      <c r="H15" s="3" t="s">
        <v>11</v>
      </c>
      <c r="I15" s="2" t="s">
        <v>8</v>
      </c>
      <c r="J15" s="3" t="s">
        <v>12</v>
      </c>
    </row>
    <row r="16" spans="1:12" x14ac:dyDescent="0.25">
      <c r="A16" s="25" t="str">
        <f>'Celkový přehled'!A17</f>
        <v>2020-1-NB01-1</v>
      </c>
      <c r="B16" s="1" t="str">
        <f>'Celkový přehled'!B17</f>
        <v>Notebook 12"</v>
      </c>
      <c r="C16" s="11" t="str">
        <f>'Celkový přehled'!C17</f>
        <v>[Vyplní dodavatel]</v>
      </c>
      <c r="D16" s="11" t="str">
        <f>'Celkový přehled'!D17</f>
        <v>[Vyplní dodavatel]</v>
      </c>
      <c r="E16" s="11" t="str">
        <f>'Celkový přehled'!E17</f>
        <v>[Vyplní dodavatel]</v>
      </c>
      <c r="F16" s="23">
        <v>0</v>
      </c>
      <c r="G16" s="11">
        <f>'Celkový přehled'!F17</f>
        <v>26500</v>
      </c>
      <c r="H16" s="7">
        <f t="shared" ref="H16:H23" si="0">ROUND(F16*G16,2)</f>
        <v>0</v>
      </c>
      <c r="I16" s="5">
        <v>21</v>
      </c>
      <c r="J16" s="7">
        <f t="shared" ref="J16:J23" si="1">ROUND(H16*(1+I16/100),2)</f>
        <v>0</v>
      </c>
    </row>
    <row r="17" spans="1:10" x14ac:dyDescent="0.25">
      <c r="A17" s="25" t="str">
        <f>'Celkový přehled'!A18</f>
        <v>2020-1-NB01-1-D</v>
      </c>
      <c r="B17" s="1" t="str">
        <f>'Celkový přehled'!B18</f>
        <v>Dokovací stanice NTB01</v>
      </c>
      <c r="C17" s="11" t="str">
        <f>'Celkový přehled'!C18</f>
        <v>[Vyplní dodavatel]</v>
      </c>
      <c r="D17" s="11" t="str">
        <f>'Celkový přehled'!D18</f>
        <v>[Vyplní dodavatel]</v>
      </c>
      <c r="E17" s="11" t="str">
        <f>'Celkový přehled'!E18</f>
        <v>[Vyplní dodavatel]</v>
      </c>
      <c r="F17" s="23">
        <v>0</v>
      </c>
      <c r="G17" s="11">
        <f>'Celkový přehled'!F18</f>
        <v>3500</v>
      </c>
      <c r="H17" s="7">
        <f t="shared" si="0"/>
        <v>0</v>
      </c>
      <c r="I17" s="5">
        <v>21</v>
      </c>
      <c r="J17" s="7">
        <f t="shared" si="1"/>
        <v>0</v>
      </c>
    </row>
    <row r="18" spans="1:10" x14ac:dyDescent="0.25">
      <c r="A18" s="25" t="str">
        <f>'Celkový přehled'!A19</f>
        <v>2020-1-NB01-1-T</v>
      </c>
      <c r="B18" s="1" t="str">
        <f>'Celkový přehled'!B19</f>
        <v>Taška NTB01</v>
      </c>
      <c r="C18" s="11" t="str">
        <f>'Celkový přehled'!C19</f>
        <v>[Vyplní dodavatel]</v>
      </c>
      <c r="D18" s="11" t="str">
        <f>'Celkový přehled'!D19</f>
        <v>[Vyplní dodavatel]</v>
      </c>
      <c r="E18" s="11" t="str">
        <f>'Celkový přehled'!E19</f>
        <v>[Vyplní dodavatel]</v>
      </c>
      <c r="F18" s="23">
        <v>0</v>
      </c>
      <c r="G18" s="11">
        <f>'Celkový přehled'!F19</f>
        <v>1000</v>
      </c>
      <c r="H18" s="7">
        <f t="shared" si="0"/>
        <v>0</v>
      </c>
      <c r="I18" s="5">
        <v>21</v>
      </c>
      <c r="J18" s="7">
        <f t="shared" si="1"/>
        <v>0</v>
      </c>
    </row>
    <row r="19" spans="1:10" x14ac:dyDescent="0.25">
      <c r="A19" s="25" t="str">
        <f>'Celkový přehled'!A20</f>
        <v>2020-1-NB02-1</v>
      </c>
      <c r="B19" s="1" t="str">
        <f>'Celkový přehled'!B20</f>
        <v>Notebook 14"</v>
      </c>
      <c r="C19" s="11" t="str">
        <f>'Celkový přehled'!C20</f>
        <v>[Vyplní dodavatel]</v>
      </c>
      <c r="D19" s="11" t="str">
        <f>'Celkový přehled'!D20</f>
        <v>[Vyplní dodavatel]</v>
      </c>
      <c r="E19" s="11" t="str">
        <f>'Celkový přehled'!E20</f>
        <v>[Vyplní dodavatel]</v>
      </c>
      <c r="F19" s="23">
        <v>0</v>
      </c>
      <c r="G19" s="11">
        <f>'Celkový přehled'!F20</f>
        <v>27500</v>
      </c>
      <c r="H19" s="7">
        <f t="shared" si="0"/>
        <v>0</v>
      </c>
      <c r="I19" s="5">
        <v>21</v>
      </c>
      <c r="J19" s="7">
        <f t="shared" si="1"/>
        <v>0</v>
      </c>
    </row>
    <row r="20" spans="1:10" x14ac:dyDescent="0.25">
      <c r="A20" s="25" t="str">
        <f>'Celkový přehled'!A21</f>
        <v>2020-1-NB02-1-D</v>
      </c>
      <c r="B20" s="1" t="str">
        <f>'Celkový přehled'!B21</f>
        <v>Dokovací stanice NTB02</v>
      </c>
      <c r="C20" s="11" t="str">
        <f>'Celkový přehled'!C21</f>
        <v>[Vyplní dodavatel]</v>
      </c>
      <c r="D20" s="11" t="str">
        <f>'Celkový přehled'!D21</f>
        <v>[Vyplní dodavatel]</v>
      </c>
      <c r="E20" s="11" t="str">
        <f>'Celkový přehled'!E21</f>
        <v>[Vyplní dodavatel]</v>
      </c>
      <c r="F20" s="23">
        <v>0</v>
      </c>
      <c r="G20" s="11">
        <f>'Celkový přehled'!F21</f>
        <v>3500</v>
      </c>
      <c r="H20" s="7">
        <f t="shared" si="0"/>
        <v>0</v>
      </c>
      <c r="I20" s="5">
        <v>21</v>
      </c>
      <c r="J20" s="7">
        <f t="shared" si="1"/>
        <v>0</v>
      </c>
    </row>
    <row r="21" spans="1:10" x14ac:dyDescent="0.25">
      <c r="A21" s="25" t="str">
        <f>'Celkový přehled'!A22</f>
        <v>2020-1-NB02-1MZ</v>
      </c>
      <c r="B21" s="1" t="str">
        <f>'Celkový přehled'!B22</f>
        <v>Notebook 14" Mez. Záruka</v>
      </c>
      <c r="C21" s="11" t="str">
        <f>'Celkový přehled'!C22</f>
        <v>[Vyplní dodavatel]</v>
      </c>
      <c r="D21" s="11" t="str">
        <f>'Celkový přehled'!D22</f>
        <v>[Vyplní dodavatel]</v>
      </c>
      <c r="E21" s="11" t="str">
        <f>'Celkový přehled'!E22</f>
        <v>[Vyplní dodavatel]</v>
      </c>
      <c r="F21" s="23">
        <v>0</v>
      </c>
      <c r="G21" s="11">
        <f>'Celkový přehled'!F22</f>
        <v>29000</v>
      </c>
      <c r="H21" s="7">
        <f t="shared" si="0"/>
        <v>0</v>
      </c>
      <c r="I21" s="5">
        <v>21</v>
      </c>
      <c r="J21" s="7">
        <f t="shared" si="1"/>
        <v>0</v>
      </c>
    </row>
    <row r="22" spans="1:10" x14ac:dyDescent="0.25">
      <c r="A22" s="25" t="str">
        <f>'Celkový přehled'!A23</f>
        <v>2020-1-NB02-1-DMZ</v>
      </c>
      <c r="B22" s="1" t="str">
        <f>'Celkový přehled'!B23</f>
        <v>Dokovací stanice NTB02MZ</v>
      </c>
      <c r="C22" s="11" t="str">
        <f>'Celkový přehled'!C23</f>
        <v>[Vyplní dodavatel]</v>
      </c>
      <c r="D22" s="11" t="str">
        <f>'Celkový přehled'!D23</f>
        <v>[Vyplní dodavatel]</v>
      </c>
      <c r="E22" s="11" t="str">
        <f>'Celkový přehled'!E23</f>
        <v>[Vyplní dodavatel]</v>
      </c>
      <c r="F22" s="23">
        <v>0</v>
      </c>
      <c r="G22" s="11">
        <f>'Celkový přehled'!F23</f>
        <v>5000</v>
      </c>
      <c r="H22" s="7">
        <f t="shared" si="0"/>
        <v>0</v>
      </c>
      <c r="I22" s="5">
        <v>21</v>
      </c>
      <c r="J22" s="7">
        <f t="shared" si="1"/>
        <v>0</v>
      </c>
    </row>
    <row r="23" spans="1:10" x14ac:dyDescent="0.25">
      <c r="A23" s="25" t="str">
        <f>'Celkový přehled'!A24</f>
        <v>2020-1-NB02-1-T</v>
      </c>
      <c r="B23" s="1" t="str">
        <f>'Celkový přehled'!B24</f>
        <v>Taška NTB02</v>
      </c>
      <c r="C23" s="11" t="str">
        <f>'Celkový přehled'!C24</f>
        <v>[Vyplní dodavatel]</v>
      </c>
      <c r="D23" s="11" t="str">
        <f>'Celkový přehled'!D24</f>
        <v>[Vyplní dodavatel]</v>
      </c>
      <c r="E23" s="11" t="str">
        <f>'Celkový přehled'!E24</f>
        <v>[Vyplní dodavatel]</v>
      </c>
      <c r="F23" s="23">
        <v>0</v>
      </c>
      <c r="G23" s="11">
        <f>'Celkový přehled'!F24</f>
        <v>1000</v>
      </c>
      <c r="H23" s="7">
        <f t="shared" si="0"/>
        <v>0</v>
      </c>
      <c r="I23" s="5">
        <v>21</v>
      </c>
      <c r="J23" s="7">
        <f t="shared" si="1"/>
        <v>0</v>
      </c>
    </row>
  </sheetData>
  <mergeCells count="9">
    <mergeCell ref="A14:B14"/>
    <mergeCell ref="F14:J14"/>
    <mergeCell ref="B3:L3"/>
    <mergeCell ref="B6:L6"/>
    <mergeCell ref="B7:F7"/>
    <mergeCell ref="B8:F8"/>
    <mergeCell ref="B9:F9"/>
    <mergeCell ref="C14:E14"/>
    <mergeCell ref="B5:L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"/>
  <sheetViews>
    <sheetView tabSelected="1" workbookViewId="0">
      <selection activeCell="F23" sqref="F23"/>
    </sheetView>
  </sheetViews>
  <sheetFormatPr defaultRowHeight="15" x14ac:dyDescent="0.25"/>
  <cols>
    <col min="1" max="1" width="24.7109375" customWidth="1"/>
    <col min="2" max="5" width="30.7109375" customWidth="1"/>
    <col min="6" max="6" width="9.7109375" customWidth="1"/>
    <col min="7" max="7" width="19" customWidth="1"/>
    <col min="8" max="8" width="15.42578125" customWidth="1"/>
    <col min="9" max="9" width="6.7109375" customWidth="1"/>
    <col min="10" max="10" width="16.140625" customWidth="1"/>
  </cols>
  <sheetData>
    <row r="3" spans="1:12" x14ac:dyDescent="0.25">
      <c r="A3" t="s">
        <v>2</v>
      </c>
      <c r="B3" s="37" t="s">
        <v>29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x14ac:dyDescent="0.25">
      <c r="A5" t="s">
        <v>5</v>
      </c>
      <c r="B5" s="37" t="s">
        <v>29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t="s">
        <v>36</v>
      </c>
      <c r="B6" s="37" t="s">
        <v>29</v>
      </c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t="s">
        <v>19</v>
      </c>
      <c r="B7" s="32" t="s">
        <v>29</v>
      </c>
      <c r="C7" s="33"/>
      <c r="D7" s="33"/>
      <c r="E7" s="33"/>
      <c r="F7" s="34"/>
      <c r="G7" s="8"/>
    </row>
    <row r="8" spans="1:12" x14ac:dyDescent="0.25">
      <c r="A8" t="s">
        <v>3</v>
      </c>
      <c r="B8" s="32" t="s">
        <v>29</v>
      </c>
      <c r="C8" s="33"/>
      <c r="D8" s="33"/>
      <c r="E8" s="33"/>
      <c r="F8" s="34"/>
      <c r="G8" s="9"/>
    </row>
    <row r="9" spans="1:12" x14ac:dyDescent="0.25">
      <c r="A9" t="s">
        <v>4</v>
      </c>
      <c r="B9" s="35" t="s">
        <v>29</v>
      </c>
      <c r="C9" s="36"/>
      <c r="D9" s="36"/>
      <c r="E9" s="36"/>
      <c r="F9" s="34"/>
      <c r="G9" s="8"/>
      <c r="H9" s="6"/>
      <c r="I9" s="6"/>
      <c r="J9" s="6"/>
    </row>
    <row r="10" spans="1:12" x14ac:dyDescent="0.25">
      <c r="B10" s="19"/>
      <c r="C10" s="19"/>
      <c r="D10" s="19"/>
      <c r="E10" s="19"/>
      <c r="F10" s="19"/>
      <c r="G10" s="8"/>
      <c r="H10" s="6"/>
      <c r="I10" s="6"/>
      <c r="J10" s="6"/>
    </row>
    <row r="11" spans="1:12" x14ac:dyDescent="0.25">
      <c r="A11" s="20" t="s">
        <v>20</v>
      </c>
      <c r="B11" s="21">
        <f>SUM(H16:H23)</f>
        <v>0</v>
      </c>
      <c r="C11" s="28"/>
      <c r="D11" s="28"/>
      <c r="E11" s="28"/>
      <c r="F11" s="19"/>
      <c r="G11" s="8"/>
      <c r="H11" s="6"/>
      <c r="I11" s="6"/>
      <c r="J11" s="6"/>
    </row>
    <row r="12" spans="1:12" x14ac:dyDescent="0.25">
      <c r="A12" s="20" t="s">
        <v>21</v>
      </c>
      <c r="B12" s="21">
        <f>SUM(J16:J23)</f>
        <v>0</v>
      </c>
      <c r="C12" s="28"/>
      <c r="D12" s="28"/>
      <c r="E12" s="28"/>
      <c r="F12" s="19"/>
      <c r="G12" s="8"/>
      <c r="H12" s="6"/>
      <c r="I12" s="6"/>
      <c r="J12" s="6"/>
    </row>
    <row r="14" spans="1:12" x14ac:dyDescent="0.25">
      <c r="A14" s="29" t="s">
        <v>15</v>
      </c>
      <c r="B14" s="29"/>
      <c r="C14" s="41" t="s">
        <v>13</v>
      </c>
      <c r="D14" s="42"/>
      <c r="E14" s="43"/>
      <c r="F14" s="29" t="s">
        <v>18</v>
      </c>
      <c r="G14" s="29"/>
      <c r="H14" s="29"/>
      <c r="I14" s="29"/>
      <c r="J14" s="29"/>
    </row>
    <row r="15" spans="1:12" ht="38.25" x14ac:dyDescent="0.25">
      <c r="A15" s="4" t="s">
        <v>16</v>
      </c>
      <c r="B15" s="4" t="s">
        <v>14</v>
      </c>
      <c r="C15" s="4" t="s">
        <v>6</v>
      </c>
      <c r="D15" s="4" t="s">
        <v>7</v>
      </c>
      <c r="E15" s="4" t="s">
        <v>17</v>
      </c>
      <c r="F15" s="2" t="s">
        <v>9</v>
      </c>
      <c r="G15" s="10" t="s">
        <v>10</v>
      </c>
      <c r="H15" s="3" t="s">
        <v>11</v>
      </c>
      <c r="I15" s="2" t="s">
        <v>8</v>
      </c>
      <c r="J15" s="3" t="s">
        <v>12</v>
      </c>
    </row>
    <row r="16" spans="1:12" x14ac:dyDescent="0.25">
      <c r="A16" s="1" t="str">
        <f>'Celkový přehled'!A17</f>
        <v>2020-1-NB01-1</v>
      </c>
      <c r="B16" s="1" t="str">
        <f>'Celkový přehled'!B17</f>
        <v>Notebook 12"</v>
      </c>
      <c r="C16" s="11" t="str">
        <f>'Celkový přehled'!C17</f>
        <v>[Vyplní dodavatel]</v>
      </c>
      <c r="D16" s="11" t="str">
        <f>'Celkový přehled'!D17</f>
        <v>[Vyplní dodavatel]</v>
      </c>
      <c r="E16" s="11" t="str">
        <f>'Celkový přehled'!E17</f>
        <v>[Vyplní dodavatel]</v>
      </c>
      <c r="F16" s="23">
        <v>0</v>
      </c>
      <c r="G16" s="11">
        <f>'Celkový přehled'!F17</f>
        <v>26500</v>
      </c>
      <c r="H16" s="7">
        <f>ROUND(F16*G16,2)</f>
        <v>0</v>
      </c>
      <c r="I16" s="5">
        <v>21</v>
      </c>
      <c r="J16" s="7">
        <f t="shared" ref="J16:J23" si="0">ROUND(H16*(1+I16/100),2)</f>
        <v>0</v>
      </c>
    </row>
    <row r="17" spans="1:10" x14ac:dyDescent="0.25">
      <c r="A17" s="1" t="str">
        <f>'Celkový přehled'!A18</f>
        <v>2020-1-NB01-1-D</v>
      </c>
      <c r="B17" s="1" t="str">
        <f>'Celkový přehled'!B18</f>
        <v>Dokovací stanice NTB01</v>
      </c>
      <c r="C17" s="11" t="str">
        <f>'Celkový přehled'!C18</f>
        <v>[Vyplní dodavatel]</v>
      </c>
      <c r="D17" s="11" t="str">
        <f>'Celkový přehled'!D18</f>
        <v>[Vyplní dodavatel]</v>
      </c>
      <c r="E17" s="11" t="str">
        <f>'Celkový přehled'!E18</f>
        <v>[Vyplní dodavatel]</v>
      </c>
      <c r="F17" s="23">
        <v>0</v>
      </c>
      <c r="G17" s="11">
        <f>'Celkový přehled'!F18</f>
        <v>3500</v>
      </c>
      <c r="H17" s="7">
        <f>ROUND(F17*G17,2)</f>
        <v>0</v>
      </c>
      <c r="I17" s="5">
        <v>21</v>
      </c>
      <c r="J17" s="7">
        <f t="shared" si="0"/>
        <v>0</v>
      </c>
    </row>
    <row r="18" spans="1:10" x14ac:dyDescent="0.25">
      <c r="A18" s="1" t="str">
        <f>'Celkový přehled'!A19</f>
        <v>2020-1-NB01-1-T</v>
      </c>
      <c r="B18" s="1" t="str">
        <f>'Celkový přehled'!B19</f>
        <v>Taška NTB01</v>
      </c>
      <c r="C18" s="11" t="str">
        <f>'Celkový přehled'!C19</f>
        <v>[Vyplní dodavatel]</v>
      </c>
      <c r="D18" s="11" t="str">
        <f>'Celkový přehled'!D19</f>
        <v>[Vyplní dodavatel]</v>
      </c>
      <c r="E18" s="11" t="str">
        <f>'Celkový přehled'!E19</f>
        <v>[Vyplní dodavatel]</v>
      </c>
      <c r="F18" s="23">
        <v>0</v>
      </c>
      <c r="G18" s="11">
        <f>'Celkový přehled'!F19</f>
        <v>1000</v>
      </c>
      <c r="H18" s="7">
        <f t="shared" ref="H18:H23" si="1">ROUND(F18*G18,2)</f>
        <v>0</v>
      </c>
      <c r="I18" s="5">
        <v>21</v>
      </c>
      <c r="J18" s="7">
        <f t="shared" si="0"/>
        <v>0</v>
      </c>
    </row>
    <row r="19" spans="1:10" x14ac:dyDescent="0.25">
      <c r="A19" s="1" t="str">
        <f>'Celkový přehled'!A20</f>
        <v>2020-1-NB02-1</v>
      </c>
      <c r="B19" s="1" t="str">
        <f>'Celkový přehled'!B20</f>
        <v>Notebook 14"</v>
      </c>
      <c r="C19" s="11" t="str">
        <f>'Celkový přehled'!C20</f>
        <v>[Vyplní dodavatel]</v>
      </c>
      <c r="D19" s="11" t="str">
        <f>'Celkový přehled'!D20</f>
        <v>[Vyplní dodavatel]</v>
      </c>
      <c r="E19" s="11" t="str">
        <f>'Celkový přehled'!E20</f>
        <v>[Vyplní dodavatel]</v>
      </c>
      <c r="F19" s="23">
        <v>0</v>
      </c>
      <c r="G19" s="11">
        <f>'Celkový přehled'!F20</f>
        <v>27500</v>
      </c>
      <c r="H19" s="7">
        <f t="shared" si="1"/>
        <v>0</v>
      </c>
      <c r="I19" s="5">
        <v>21</v>
      </c>
      <c r="J19" s="7">
        <f t="shared" si="0"/>
        <v>0</v>
      </c>
    </row>
    <row r="20" spans="1:10" x14ac:dyDescent="0.25">
      <c r="A20" s="1" t="str">
        <f>'Celkový přehled'!A21</f>
        <v>2020-1-NB02-1-D</v>
      </c>
      <c r="B20" s="1" t="str">
        <f>'Celkový přehled'!B21</f>
        <v>Dokovací stanice NTB02</v>
      </c>
      <c r="C20" s="11" t="str">
        <f>'Celkový přehled'!C21</f>
        <v>[Vyplní dodavatel]</v>
      </c>
      <c r="D20" s="11" t="str">
        <f>'Celkový přehled'!D21</f>
        <v>[Vyplní dodavatel]</v>
      </c>
      <c r="E20" s="11" t="str">
        <f>'Celkový přehled'!E21</f>
        <v>[Vyplní dodavatel]</v>
      </c>
      <c r="F20" s="23">
        <v>0</v>
      </c>
      <c r="G20" s="11">
        <f>'Celkový přehled'!F21</f>
        <v>3500</v>
      </c>
      <c r="H20" s="7">
        <f t="shared" si="1"/>
        <v>0</v>
      </c>
      <c r="I20" s="5">
        <v>21</v>
      </c>
      <c r="J20" s="7">
        <f t="shared" si="0"/>
        <v>0</v>
      </c>
    </row>
    <row r="21" spans="1:10" x14ac:dyDescent="0.25">
      <c r="A21" s="1" t="str">
        <f>'Celkový přehled'!A22</f>
        <v>2020-1-NB02-1MZ</v>
      </c>
      <c r="B21" s="1" t="str">
        <f>'Celkový přehled'!B22</f>
        <v>Notebook 14" Mez. Záruka</v>
      </c>
      <c r="C21" s="11" t="str">
        <f>'Celkový přehled'!C22</f>
        <v>[Vyplní dodavatel]</v>
      </c>
      <c r="D21" s="11" t="str">
        <f>'Celkový přehled'!D22</f>
        <v>[Vyplní dodavatel]</v>
      </c>
      <c r="E21" s="11" t="str">
        <f>'Celkový přehled'!E22</f>
        <v>[Vyplní dodavatel]</v>
      </c>
      <c r="F21" s="23">
        <v>0</v>
      </c>
      <c r="G21" s="11">
        <f>'Celkový přehled'!F22</f>
        <v>29000</v>
      </c>
      <c r="H21" s="7">
        <f t="shared" si="1"/>
        <v>0</v>
      </c>
      <c r="I21" s="5">
        <v>21</v>
      </c>
      <c r="J21" s="7">
        <f t="shared" si="0"/>
        <v>0</v>
      </c>
    </row>
    <row r="22" spans="1:10" x14ac:dyDescent="0.25">
      <c r="A22" s="1" t="str">
        <f>'Celkový přehled'!A23</f>
        <v>2020-1-NB02-1-DMZ</v>
      </c>
      <c r="B22" s="1" t="str">
        <f>'Celkový přehled'!B23</f>
        <v>Dokovací stanice NTB02MZ</v>
      </c>
      <c r="C22" s="11" t="str">
        <f>'Celkový přehled'!C23</f>
        <v>[Vyplní dodavatel]</v>
      </c>
      <c r="D22" s="11" t="str">
        <f>'Celkový přehled'!D23</f>
        <v>[Vyplní dodavatel]</v>
      </c>
      <c r="E22" s="11" t="str">
        <f>'Celkový přehled'!E23</f>
        <v>[Vyplní dodavatel]</v>
      </c>
      <c r="F22" s="23">
        <v>0</v>
      </c>
      <c r="G22" s="11">
        <f>'Celkový přehled'!F23</f>
        <v>5000</v>
      </c>
      <c r="H22" s="7">
        <f t="shared" si="1"/>
        <v>0</v>
      </c>
      <c r="I22" s="5">
        <v>21</v>
      </c>
      <c r="J22" s="7">
        <f t="shared" si="0"/>
        <v>0</v>
      </c>
    </row>
    <row r="23" spans="1:10" x14ac:dyDescent="0.25">
      <c r="A23" s="1" t="str">
        <f>'Celkový přehled'!A24</f>
        <v>2020-1-NB02-1-T</v>
      </c>
      <c r="B23" s="1" t="str">
        <f>'Celkový přehled'!B24</f>
        <v>Taška NTB02</v>
      </c>
      <c r="C23" s="11" t="str">
        <f>'Celkový přehled'!C24</f>
        <v>[Vyplní dodavatel]</v>
      </c>
      <c r="D23" s="11" t="str">
        <f>'Celkový přehled'!D24</f>
        <v>[Vyplní dodavatel]</v>
      </c>
      <c r="E23" s="11" t="str">
        <f>'Celkový přehled'!E24</f>
        <v>[Vyplní dodavatel]</v>
      </c>
      <c r="F23" s="23">
        <v>0</v>
      </c>
      <c r="G23" s="11">
        <f>'Celkový přehled'!F24</f>
        <v>1000</v>
      </c>
      <c r="H23" s="7">
        <f t="shared" si="1"/>
        <v>0</v>
      </c>
      <c r="I23" s="5">
        <v>21</v>
      </c>
      <c r="J23" s="7">
        <f t="shared" si="0"/>
        <v>0</v>
      </c>
    </row>
  </sheetData>
  <mergeCells count="9">
    <mergeCell ref="A14:B14"/>
    <mergeCell ref="F14:J14"/>
    <mergeCell ref="B3:L3"/>
    <mergeCell ref="B6:L6"/>
    <mergeCell ref="B7:F7"/>
    <mergeCell ref="B8:F8"/>
    <mergeCell ref="B9:F9"/>
    <mergeCell ref="C14:E14"/>
    <mergeCell ref="B5:L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Celkový přehled</vt:lpstr>
      <vt:lpstr>1 Předmět plnění a cena</vt:lpstr>
      <vt:lpstr>2 Předmět plnění a cena</vt:lpstr>
      <vt:lpstr>3 Předmět plnění a cena</vt:lpstr>
    </vt:vector>
  </TitlesOfParts>
  <Company>Ministerstvo vnitra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Beneš</dc:creator>
  <cp:lastModifiedBy>MVCR</cp:lastModifiedBy>
  <cp:lastPrinted>2019-05-30T13:44:36Z</cp:lastPrinted>
  <dcterms:created xsi:type="dcterms:W3CDTF">2019-05-30T11:55:55Z</dcterms:created>
  <dcterms:modified xsi:type="dcterms:W3CDTF">2020-09-17T11:58:18Z</dcterms:modified>
</cp:coreProperties>
</file>